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.kuanyshev\Desktop\"/>
    </mc:Choice>
  </mc:AlternateContent>
  <bookViews>
    <workbookView xWindow="0" yWindow="0" windowWidth="23040" windowHeight="940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  <c r="B24" i="1"/>
  <c r="B22" i="1"/>
  <c r="B21" i="1"/>
  <c r="B14" i="1"/>
  <c r="B23" i="1"/>
  <c r="B16" i="1"/>
  <c r="A24" i="1"/>
  <c r="A9" i="1"/>
</calcChain>
</file>

<file path=xl/sharedStrings.xml><?xml version="1.0" encoding="utf-8"?>
<sst xmlns="http://schemas.openxmlformats.org/spreadsheetml/2006/main" count="35" uniqueCount="24">
  <si>
    <t>пробег на момент продажи</t>
  </si>
  <si>
    <t>км</t>
  </si>
  <si>
    <t>ТО</t>
  </si>
  <si>
    <t>срок эксплуатации</t>
  </si>
  <si>
    <t>лет</t>
  </si>
  <si>
    <t>тн за км</t>
  </si>
  <si>
    <t>пробег на текущую дату</t>
  </si>
  <si>
    <t>затраты на ТО</t>
  </si>
  <si>
    <t>ГСМ</t>
  </si>
  <si>
    <t>расход на 100 км</t>
  </si>
  <si>
    <t>л</t>
  </si>
  <si>
    <t>цена ГСМ</t>
  </si>
  <si>
    <t>тенге</t>
  </si>
  <si>
    <t>прочие затраты</t>
  </si>
  <si>
    <t>цена авто (в т.ч. аксессуары, доп.оборуд)</t>
  </si>
  <si>
    <t xml:space="preserve">планируемая цена продажи </t>
  </si>
  <si>
    <t>тенге/л</t>
  </si>
  <si>
    <t>прочее</t>
  </si>
  <si>
    <t>мойка</t>
  </si>
  <si>
    <t>итого затраты на содержание авто</t>
  </si>
  <si>
    <t>Итого затрачено на ГСМ</t>
  </si>
  <si>
    <t>Итого</t>
  </si>
  <si>
    <t>тенге стоимость пробега на 1 км</t>
  </si>
  <si>
    <t>износ авто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</si>
</sst>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5"/>
  <sheetViews>
    <sheetView tabSelected="1" workbookViewId="0">
      <selection activeCell="B26" sqref="B26"/>
    </sheetView>
  </sheetViews>
  <sheetFormatPr defaultRowHeight="14.4" x14ac:dyDescent="0.3"/>
  <cols>
    <col min="1" max="1" width="36.33203125" bestFit="1" customWidth="1"/>
    <col min="2" max="2" width="8.88671875" bestFit="1" customWidth="1"/>
    <col min="10" max="10" width="10.33203125" bestFit="1" customWidth="1"/>
  </cols>
  <sheetData>
    <row r="2" spans="1:10" x14ac:dyDescent="0.3">
      <c r="A2" t="s">
        <v>3</v>
      </c>
      <c r="B2">
        <v>5</v>
      </c>
      <c r="C2" t="s">
        <v>4</v>
      </c>
    </row>
    <row r="3" spans="1:10" x14ac:dyDescent="0.3">
      <c r="A3" t="s">
        <v>14</v>
      </c>
      <c r="B3" s="1">
        <v>4500000</v>
      </c>
      <c r="C3" s="1" t="s">
        <v>12</v>
      </c>
      <c r="J3" s="2"/>
    </row>
    <row r="4" spans="1:10" x14ac:dyDescent="0.3">
      <c r="A4" t="s">
        <v>15</v>
      </c>
      <c r="B4" s="1">
        <v>2250000</v>
      </c>
      <c r="C4" s="1" t="s">
        <v>12</v>
      </c>
      <c r="J4" s="1"/>
    </row>
    <row r="5" spans="1:10" x14ac:dyDescent="0.3">
      <c r="A5" t="s">
        <v>6</v>
      </c>
      <c r="B5" s="1">
        <v>50000</v>
      </c>
      <c r="C5" t="s">
        <v>1</v>
      </c>
      <c r="J5" s="2"/>
    </row>
    <row r="6" spans="1:10" x14ac:dyDescent="0.3">
      <c r="A6" t="s">
        <v>0</v>
      </c>
      <c r="B6" s="1">
        <v>100000</v>
      </c>
      <c r="C6" t="s">
        <v>1</v>
      </c>
    </row>
    <row r="7" spans="1:10" x14ac:dyDescent="0.3">
      <c r="B7" s="1"/>
    </row>
    <row r="8" spans="1:10" x14ac:dyDescent="0.3">
      <c r="A8" t="s">
        <v>2</v>
      </c>
    </row>
    <row r="9" spans="1:10" x14ac:dyDescent="0.3">
      <c r="A9" t="str">
        <f>"затрачено ТО на сегодня "&amp;""</f>
        <v xml:space="preserve">затрачено ТО на сегодня </v>
      </c>
      <c r="B9" s="1">
        <v>250000</v>
      </c>
      <c r="C9" s="1" t="s">
        <v>12</v>
      </c>
    </row>
    <row r="11" spans="1:10" x14ac:dyDescent="0.3">
      <c r="A11" t="s">
        <v>8</v>
      </c>
      <c r="B11" s="1"/>
    </row>
    <row r="12" spans="1:10" x14ac:dyDescent="0.3">
      <c r="A12" t="s">
        <v>9</v>
      </c>
      <c r="B12">
        <v>10</v>
      </c>
      <c r="C12" t="s">
        <v>10</v>
      </c>
    </row>
    <row r="13" spans="1:10" x14ac:dyDescent="0.3">
      <c r="A13" t="s">
        <v>11</v>
      </c>
      <c r="B13" s="1">
        <v>135</v>
      </c>
      <c r="C13" t="s">
        <v>16</v>
      </c>
    </row>
    <row r="14" spans="1:10" x14ac:dyDescent="0.3">
      <c r="A14" t="s">
        <v>20</v>
      </c>
      <c r="B14" s="1">
        <f>B12/100*B13*B5</f>
        <v>675000</v>
      </c>
      <c r="C14" t="s">
        <v>12</v>
      </c>
    </row>
    <row r="16" spans="1:10" x14ac:dyDescent="0.3">
      <c r="A16" t="s">
        <v>17</v>
      </c>
      <c r="B16" s="1">
        <f>SUM(B17:B18)</f>
        <v>76000</v>
      </c>
      <c r="C16" t="s">
        <v>12</v>
      </c>
    </row>
    <row r="17" spans="1:3" x14ac:dyDescent="0.3">
      <c r="A17" s="3" t="s">
        <v>18</v>
      </c>
      <c r="B17" s="1">
        <v>36000</v>
      </c>
      <c r="C17" t="s">
        <v>12</v>
      </c>
    </row>
    <row r="18" spans="1:3" x14ac:dyDescent="0.3">
      <c r="A18" s="3" t="s">
        <v>13</v>
      </c>
      <c r="B18" s="1">
        <v>40000</v>
      </c>
      <c r="C18" t="s">
        <v>12</v>
      </c>
    </row>
    <row r="20" spans="1:3" x14ac:dyDescent="0.3">
      <c r="A20" t="s">
        <v>19</v>
      </c>
    </row>
    <row r="21" spans="1:3" x14ac:dyDescent="0.3">
      <c r="A21" t="s">
        <v>23</v>
      </c>
      <c r="B21" s="2">
        <f>(B3-B4)/B5</f>
        <v>45</v>
      </c>
      <c r="C21" t="s">
        <v>5</v>
      </c>
    </row>
    <row r="22" spans="1:3" x14ac:dyDescent="0.3">
      <c r="A22" t="s">
        <v>7</v>
      </c>
      <c r="B22" s="2">
        <f>B9/B5</f>
        <v>5</v>
      </c>
      <c r="C22" t="s">
        <v>5</v>
      </c>
    </row>
    <row r="23" spans="1:3" x14ac:dyDescent="0.3">
      <c r="A23" t="s">
        <v>8</v>
      </c>
      <c r="B23" s="2">
        <f>B14/B5</f>
        <v>13.5</v>
      </c>
      <c r="C23" t="s">
        <v>5</v>
      </c>
    </row>
    <row r="24" spans="1:3" x14ac:dyDescent="0.3">
      <c r="A24" t="str">
        <f>A16</f>
        <v>прочее</v>
      </c>
      <c r="B24">
        <f>B16/B5</f>
        <v>1.52</v>
      </c>
      <c r="C24" t="s">
        <v>5</v>
      </c>
    </row>
    <row r="25" spans="1:3" x14ac:dyDescent="0.3">
      <c r="A25" s="4" t="s">
        <v>21</v>
      </c>
      <c r="B25" s="2">
        <f>SUM(B21:B24)</f>
        <v>65.02</v>
      </c>
      <c r="C2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Yermek Kuanyshev</dc:creator>
  <cp:lastModifiedBy>Yermek Kuanyshev</cp:lastModifiedBy>
  <dcterms:created xsi:type="dcterms:W3CDTF">2016-11-18T04:47:36Z</dcterms:created>
  <dcterms:modified xsi:type="dcterms:W3CDTF">2016-11-18T05:18:01Z</dcterms:modified>
</cp:coreProperties>
</file>