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380" windowHeight="8130" tabRatio="4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30" i="1" l="1"/>
  <c r="G18" i="1"/>
  <c r="G20" i="1"/>
  <c r="G21" i="1"/>
  <c r="G22" i="1"/>
  <c r="G24" i="1"/>
  <c r="G25" i="1"/>
  <c r="G26" i="1"/>
  <c r="G27" i="1"/>
  <c r="G29" i="1"/>
  <c r="G17" i="1"/>
  <c r="I30" i="1"/>
  <c r="H30" i="1"/>
  <c r="B30" i="1"/>
  <c r="H29" i="1"/>
  <c r="B29" i="1"/>
  <c r="I29" i="1" s="1"/>
  <c r="H28" i="1"/>
  <c r="B28" i="1"/>
  <c r="H27" i="1"/>
  <c r="B27" i="1"/>
  <c r="H26" i="1"/>
  <c r="B26" i="1"/>
  <c r="H25" i="1"/>
  <c r="B25" i="1"/>
  <c r="I25" i="1" s="1"/>
  <c r="H24" i="1"/>
  <c r="B24" i="1"/>
  <c r="H23" i="1"/>
  <c r="I23" i="1"/>
  <c r="B23" i="1"/>
  <c r="H22" i="1"/>
  <c r="B22" i="1"/>
  <c r="I22" i="1" s="1"/>
  <c r="H21" i="1"/>
  <c r="B21" i="1"/>
  <c r="I21" i="1" s="1"/>
  <c r="H20" i="1"/>
  <c r="B20" i="1"/>
  <c r="I20" i="1" s="1"/>
  <c r="H19" i="1"/>
  <c r="B19" i="1"/>
  <c r="H18" i="1"/>
  <c r="B18" i="1"/>
  <c r="I18" i="1" s="1"/>
  <c r="H17" i="1"/>
  <c r="B17" i="1"/>
  <c r="L16" i="1"/>
  <c r="K16" i="1"/>
  <c r="H16" i="1"/>
  <c r="I16" i="1"/>
  <c r="B16" i="1"/>
  <c r="K15" i="1"/>
  <c r="L15" i="1" s="1"/>
  <c r="H15" i="1"/>
  <c r="B15" i="1"/>
  <c r="I15" i="1" s="1"/>
  <c r="L14" i="1"/>
  <c r="K14" i="1"/>
  <c r="H14" i="1"/>
  <c r="I14" i="1"/>
  <c r="B14" i="1"/>
  <c r="K13" i="1"/>
  <c r="L13" i="1" s="1"/>
  <c r="H13" i="1"/>
  <c r="B13" i="1"/>
  <c r="I13" i="1" s="1"/>
  <c r="L12" i="1"/>
  <c r="K12" i="1"/>
  <c r="H12" i="1"/>
  <c r="I12" i="1"/>
  <c r="B12" i="1"/>
  <c r="K11" i="1"/>
  <c r="L11" i="1" s="1"/>
  <c r="H11" i="1"/>
  <c r="B11" i="1"/>
  <c r="I11" i="1" s="1"/>
  <c r="L10" i="1"/>
  <c r="K10" i="1"/>
  <c r="H10" i="1"/>
  <c r="I10" i="1"/>
  <c r="B10" i="1"/>
  <c r="K9" i="1"/>
  <c r="L9" i="1" s="1"/>
  <c r="H9" i="1"/>
  <c r="B9" i="1"/>
  <c r="I9" i="1" s="1"/>
  <c r="L8" i="1"/>
  <c r="K8" i="1"/>
  <c r="H8" i="1"/>
  <c r="I8" i="1"/>
  <c r="B8" i="1"/>
  <c r="K7" i="1"/>
  <c r="L7" i="1" s="1"/>
  <c r="H7" i="1"/>
  <c r="B7" i="1"/>
  <c r="I7" i="1" s="1"/>
  <c r="L6" i="1"/>
  <c r="K6" i="1"/>
  <c r="H6" i="1"/>
  <c r="I6" i="1"/>
  <c r="B6" i="1"/>
  <c r="K5" i="1"/>
  <c r="L5" i="1" s="1"/>
  <c r="H5" i="1"/>
  <c r="B5" i="1"/>
  <c r="I5" i="1" s="1"/>
  <c r="L4" i="1"/>
  <c r="K4" i="1"/>
  <c r="H4" i="1"/>
  <c r="I4" i="1"/>
  <c r="B4" i="1"/>
  <c r="K3" i="1"/>
  <c r="L3" i="1" s="1"/>
  <c r="I3" i="1"/>
  <c r="H3" i="1"/>
  <c r="I26" i="1" l="1"/>
  <c r="I24" i="1"/>
  <c r="I28" i="1"/>
  <c r="I19" i="1"/>
  <c r="I27" i="1"/>
  <c r="L18" i="1"/>
  <c r="C17" i="1"/>
  <c r="I17" i="1" s="1"/>
  <c r="I31" i="1" l="1"/>
</calcChain>
</file>

<file path=xl/sharedStrings.xml><?xml version="1.0" encoding="utf-8"?>
<sst xmlns="http://schemas.openxmlformats.org/spreadsheetml/2006/main" count="10" uniqueCount="10">
  <si>
    <t>Дата зачисления сумм на счет</t>
  </si>
  <si>
    <t>Дата расчета</t>
  </si>
  <si>
    <t>Сумма взносов</t>
  </si>
  <si>
    <t>Сумма вознаграждения</t>
  </si>
  <si>
    <t>Сумма премии</t>
  </si>
  <si>
    <t>% ставка годовая</t>
  </si>
  <si>
    <t>Период с момента зачисления сумм до момента расчета ОП (в днях)</t>
  </si>
  <si>
    <t>Процентная ставка воз- награждения (за день, в абсолютном выражении)</t>
  </si>
  <si>
    <t>Расчет оценочного показателя</t>
  </si>
  <si>
    <t>Капитализация вознаграждения за 2014: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</si>
</sst>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"/>
    <numFmt numFmtId="165" formatCode="0.000000"/>
  </numFmts>
  <fonts count="7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b/>
      <sz val="11"/>
      <color rgb="FF000000"/>
      <name val="Calibri"/>
      <family val="2"/>
      <charset val="204"/>
    </font>
    <font>
      <sz val="11"/>
      <color rgb="FFFF3333"/>
      <name val="Calibri"/>
      <family val="2"/>
      <charset val="204"/>
    </font>
    <font>
      <sz val="10"/>
      <color rgb="FFFF3333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right" vertical="center"/>
    </xf>
    <xf numFmtId="10" fontId="3" fillId="0" borderId="2" xfId="1" applyNumberFormat="1" applyFont="1" applyBorder="1" applyAlignment="1">
      <alignment horizontal="right" vertical="center"/>
    </xf>
    <xf numFmtId="1" fontId="3" fillId="0" borderId="2" xfId="1" applyNumberFormat="1" applyFont="1" applyBorder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164" fontId="3" fillId="3" borderId="2" xfId="1" applyNumberFormat="1" applyFont="1" applyFill="1" applyBorder="1" applyAlignment="1">
      <alignment horizontal="center" vertical="center"/>
    </xf>
    <xf numFmtId="4" fontId="3" fillId="3" borderId="2" xfId="1" applyNumberFormat="1" applyFont="1" applyFill="1" applyBorder="1" applyAlignment="1">
      <alignment horizontal="right" vertical="center"/>
    </xf>
    <xf numFmtId="4" fontId="3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center" vertical="center"/>
    </xf>
    <xf numFmtId="1" fontId="3" fillId="0" borderId="0" xfId="1" applyNumberFormat="1" applyFont="1" applyBorder="1" applyAlignment="1">
      <alignment horizontal="right" vertical="center"/>
    </xf>
    <xf numFmtId="4" fontId="0" fillId="0" borderId="0" xfId="0" applyNumberFormat="1"/>
    <xf numFmtId="164" fontId="3" fillId="3" borderId="0" xfId="1" applyNumberFormat="1" applyFont="1" applyFill="1" applyBorder="1" applyAlignment="1">
      <alignment horizontal="center" vertical="center"/>
    </xf>
    <xf numFmtId="4" fontId="4" fillId="0" borderId="0" xfId="0" applyNumberFormat="1" applyFont="1"/>
    <xf numFmtId="0" fontId="0" fillId="0" borderId="0" xfId="0" applyFont="1" applyAlignment="1">
      <alignment horizontal="right"/>
    </xf>
    <xf numFmtId="0" fontId="5" fillId="0" borderId="0" xfId="0" applyFont="1"/>
    <xf numFmtId="4" fontId="6" fillId="0" borderId="2" xfId="1" applyNumberFormat="1" applyFont="1" applyBorder="1" applyAlignment="1">
      <alignment horizontal="right" vertical="center"/>
    </xf>
    <xf numFmtId="2" fontId="3" fillId="0" borderId="2" xfId="1" applyNumberFormat="1" applyFont="1" applyBorder="1" applyAlignment="1">
      <alignment horizontal="right" vertical="center"/>
    </xf>
    <xf numFmtId="1" fontId="3" fillId="4" borderId="2" xfId="1" applyNumberFormat="1" applyFont="1" applyFill="1" applyBorder="1" applyAlignment="1">
      <alignment horizontal="right" vertical="center"/>
    </xf>
    <xf numFmtId="2" fontId="3" fillId="5" borderId="2" xfId="1" applyNumberFormat="1" applyFont="1" applyFill="1" applyBorder="1" applyAlignment="1">
      <alignment horizontal="right" vertical="center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8"/>
  <sheetViews>
    <sheetView tabSelected="1" topLeftCell="A7" zoomScaleNormal="100" workbookViewId="0">
      <selection activeCell="G18" sqref="G18"/>
    </sheetView>
  </sheetViews>
  <sheetFormatPr defaultRowHeight="15" x14ac:dyDescent="0.25"/>
  <cols>
    <col min="1" max="2" width="10.42578125"/>
    <col min="3" max="3" width="8.7109375"/>
    <col min="4" max="4" width="13.140625"/>
    <col min="5" max="8" width="8.7109375"/>
    <col min="11" max="11" width="10.42578125"/>
    <col min="13" max="1025" width="8.7109375"/>
  </cols>
  <sheetData>
    <row r="2" spans="1:12" ht="127.5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12" x14ac:dyDescent="0.25">
      <c r="A3" s="3">
        <v>41295</v>
      </c>
      <c r="B3" s="3">
        <v>42004</v>
      </c>
      <c r="C3" s="4">
        <v>1000</v>
      </c>
      <c r="D3" s="4"/>
      <c r="E3" s="4"/>
      <c r="F3" s="5">
        <v>0.02</v>
      </c>
      <c r="G3" s="20">
        <v>360</v>
      </c>
      <c r="H3" s="7">
        <f t="shared" ref="H3:H30" si="0">F3/360</f>
        <v>5.5555555555555558E-5</v>
      </c>
      <c r="I3" s="4">
        <f t="shared" ref="I3:I30" si="1">(C3+D3+E3)*G3*H3</f>
        <v>20</v>
      </c>
      <c r="J3" s="3">
        <v>41639</v>
      </c>
      <c r="K3" s="6">
        <f t="shared" ref="K3:K16" si="2">YEARFRAC(A3,J3)*360</f>
        <v>340</v>
      </c>
      <c r="L3" s="4">
        <f t="shared" ref="L3:L16" si="3">(C3+D3+E3)*K3*H3</f>
        <v>18.888888888888889</v>
      </c>
    </row>
    <row r="4" spans="1:12" x14ac:dyDescent="0.25">
      <c r="A4" s="3">
        <v>41299</v>
      </c>
      <c r="B4" s="3">
        <f t="shared" ref="B4:B30" si="4">B$3</f>
        <v>42004</v>
      </c>
      <c r="C4" s="4">
        <v>1000</v>
      </c>
      <c r="D4" s="4"/>
      <c r="E4" s="4"/>
      <c r="F4" s="5">
        <v>0.02</v>
      </c>
      <c r="G4" s="20">
        <v>360</v>
      </c>
      <c r="H4" s="7">
        <f t="shared" si="0"/>
        <v>5.5555555555555558E-5</v>
      </c>
      <c r="I4" s="4">
        <f t="shared" si="1"/>
        <v>20</v>
      </c>
      <c r="J4" s="3">
        <v>41639</v>
      </c>
      <c r="K4" s="6">
        <f t="shared" si="2"/>
        <v>336</v>
      </c>
      <c r="L4" s="4">
        <f t="shared" si="3"/>
        <v>18.666666666666668</v>
      </c>
    </row>
    <row r="5" spans="1:12" x14ac:dyDescent="0.25">
      <c r="A5" s="3">
        <v>41299</v>
      </c>
      <c r="B5" s="3">
        <f t="shared" si="4"/>
        <v>42004</v>
      </c>
      <c r="C5" s="4">
        <v>140500</v>
      </c>
      <c r="D5" s="4"/>
      <c r="E5" s="4"/>
      <c r="F5" s="5">
        <v>0.02</v>
      </c>
      <c r="G5" s="20">
        <v>360</v>
      </c>
      <c r="H5" s="7">
        <f t="shared" si="0"/>
        <v>5.5555555555555558E-5</v>
      </c>
      <c r="I5" s="4">
        <f t="shared" si="1"/>
        <v>2810</v>
      </c>
      <c r="J5" s="3">
        <v>41639</v>
      </c>
      <c r="K5" s="6">
        <f t="shared" si="2"/>
        <v>336</v>
      </c>
      <c r="L5" s="4">
        <f t="shared" si="3"/>
        <v>2622.666666666667</v>
      </c>
    </row>
    <row r="6" spans="1:12" x14ac:dyDescent="0.25">
      <c r="A6" s="3">
        <v>41326</v>
      </c>
      <c r="B6" s="3">
        <f t="shared" si="4"/>
        <v>42004</v>
      </c>
      <c r="C6" s="4">
        <v>142500</v>
      </c>
      <c r="D6" s="4"/>
      <c r="E6" s="4"/>
      <c r="F6" s="5">
        <v>0.02</v>
      </c>
      <c r="G6" s="20">
        <v>360</v>
      </c>
      <c r="H6" s="7">
        <f t="shared" si="0"/>
        <v>5.5555555555555558E-5</v>
      </c>
      <c r="I6" s="4">
        <f t="shared" si="1"/>
        <v>2850</v>
      </c>
      <c r="J6" s="3">
        <v>41639</v>
      </c>
      <c r="K6" s="6">
        <f t="shared" si="2"/>
        <v>310</v>
      </c>
      <c r="L6" s="4">
        <f t="shared" si="3"/>
        <v>2454.166666666667</v>
      </c>
    </row>
    <row r="7" spans="1:12" x14ac:dyDescent="0.25">
      <c r="A7" s="3">
        <v>41360</v>
      </c>
      <c r="B7" s="3">
        <f t="shared" si="4"/>
        <v>42004</v>
      </c>
      <c r="C7" s="4">
        <v>142500</v>
      </c>
      <c r="D7" s="4"/>
      <c r="E7" s="4"/>
      <c r="F7" s="5">
        <v>0.02</v>
      </c>
      <c r="G7" s="20">
        <v>360</v>
      </c>
      <c r="H7" s="7">
        <f t="shared" si="0"/>
        <v>5.5555555555555558E-5</v>
      </c>
      <c r="I7" s="4">
        <f t="shared" si="1"/>
        <v>2850</v>
      </c>
      <c r="J7" s="3">
        <v>41639</v>
      </c>
      <c r="K7" s="6">
        <f t="shared" si="2"/>
        <v>274</v>
      </c>
      <c r="L7" s="4">
        <f t="shared" si="3"/>
        <v>2169.166666666667</v>
      </c>
    </row>
    <row r="8" spans="1:12" x14ac:dyDescent="0.25">
      <c r="A8" s="3">
        <v>41390</v>
      </c>
      <c r="B8" s="3">
        <f t="shared" si="4"/>
        <v>42004</v>
      </c>
      <c r="C8" s="4">
        <v>142500</v>
      </c>
      <c r="D8" s="4"/>
      <c r="E8" s="4"/>
      <c r="F8" s="5">
        <v>0.02</v>
      </c>
      <c r="G8" s="20">
        <v>360</v>
      </c>
      <c r="H8" s="7">
        <f t="shared" si="0"/>
        <v>5.5555555555555558E-5</v>
      </c>
      <c r="I8" s="4">
        <f t="shared" si="1"/>
        <v>2850</v>
      </c>
      <c r="J8" s="3">
        <v>41639</v>
      </c>
      <c r="K8" s="6">
        <f t="shared" si="2"/>
        <v>245</v>
      </c>
      <c r="L8" s="4">
        <f t="shared" si="3"/>
        <v>1939.5833333333335</v>
      </c>
    </row>
    <row r="9" spans="1:12" x14ac:dyDescent="0.25">
      <c r="A9" s="3">
        <v>41423</v>
      </c>
      <c r="B9" s="3">
        <f t="shared" si="4"/>
        <v>42004</v>
      </c>
      <c r="C9" s="4">
        <v>142500</v>
      </c>
      <c r="D9" s="4"/>
      <c r="E9" s="4"/>
      <c r="F9" s="5">
        <v>0.02</v>
      </c>
      <c r="G9" s="20">
        <v>360</v>
      </c>
      <c r="H9" s="7">
        <f t="shared" si="0"/>
        <v>5.5555555555555558E-5</v>
      </c>
      <c r="I9" s="4">
        <f t="shared" si="1"/>
        <v>2850</v>
      </c>
      <c r="J9" s="3">
        <v>41639</v>
      </c>
      <c r="K9" s="6">
        <f t="shared" si="2"/>
        <v>212</v>
      </c>
      <c r="L9" s="4">
        <f t="shared" si="3"/>
        <v>1678.3333333333335</v>
      </c>
    </row>
    <row r="10" spans="1:12" x14ac:dyDescent="0.25">
      <c r="A10" s="3">
        <v>41453</v>
      </c>
      <c r="B10" s="3">
        <f t="shared" si="4"/>
        <v>42004</v>
      </c>
      <c r="C10" s="4">
        <v>142500</v>
      </c>
      <c r="D10" s="4"/>
      <c r="E10" s="4"/>
      <c r="F10" s="5">
        <v>0.02</v>
      </c>
      <c r="G10" s="20">
        <v>360</v>
      </c>
      <c r="H10" s="7">
        <f t="shared" si="0"/>
        <v>5.5555555555555558E-5</v>
      </c>
      <c r="I10" s="4">
        <f t="shared" si="1"/>
        <v>2850</v>
      </c>
      <c r="J10" s="3">
        <v>41639</v>
      </c>
      <c r="K10" s="6">
        <f t="shared" si="2"/>
        <v>183</v>
      </c>
      <c r="L10" s="4">
        <f t="shared" si="3"/>
        <v>1448.75</v>
      </c>
    </row>
    <row r="11" spans="1:12" x14ac:dyDescent="0.25">
      <c r="A11" s="3">
        <v>41481</v>
      </c>
      <c r="B11" s="3">
        <f t="shared" si="4"/>
        <v>42004</v>
      </c>
      <c r="C11" s="4">
        <v>142500</v>
      </c>
      <c r="D11" s="4"/>
      <c r="E11" s="4"/>
      <c r="F11" s="5">
        <v>0.02</v>
      </c>
      <c r="G11" s="20">
        <v>360</v>
      </c>
      <c r="H11" s="7">
        <f t="shared" si="0"/>
        <v>5.5555555555555558E-5</v>
      </c>
      <c r="I11" s="4">
        <f t="shared" si="1"/>
        <v>2850</v>
      </c>
      <c r="J11" s="3">
        <v>41639</v>
      </c>
      <c r="K11" s="6">
        <f t="shared" si="2"/>
        <v>155</v>
      </c>
      <c r="L11" s="4">
        <f t="shared" si="3"/>
        <v>1227.0833333333335</v>
      </c>
    </row>
    <row r="12" spans="1:12" x14ac:dyDescent="0.25">
      <c r="A12" s="3">
        <v>41514</v>
      </c>
      <c r="B12" s="3">
        <f t="shared" si="4"/>
        <v>42004</v>
      </c>
      <c r="C12" s="4">
        <v>142500</v>
      </c>
      <c r="D12" s="4"/>
      <c r="E12" s="4"/>
      <c r="F12" s="5">
        <v>0.02</v>
      </c>
      <c r="G12" s="20">
        <v>360</v>
      </c>
      <c r="H12" s="7">
        <f t="shared" si="0"/>
        <v>5.5555555555555558E-5</v>
      </c>
      <c r="I12" s="4">
        <f t="shared" si="1"/>
        <v>2850</v>
      </c>
      <c r="J12" s="3">
        <v>41639</v>
      </c>
      <c r="K12" s="6">
        <f t="shared" si="2"/>
        <v>123</v>
      </c>
      <c r="L12" s="4">
        <f t="shared" si="3"/>
        <v>973.75</v>
      </c>
    </row>
    <row r="13" spans="1:12" x14ac:dyDescent="0.25">
      <c r="A13" s="3">
        <v>41528</v>
      </c>
      <c r="B13" s="3">
        <f t="shared" si="4"/>
        <v>42004</v>
      </c>
      <c r="C13" s="4">
        <v>142500</v>
      </c>
      <c r="D13" s="4"/>
      <c r="E13" s="4"/>
      <c r="F13" s="5">
        <v>0.02</v>
      </c>
      <c r="G13" s="20">
        <v>360</v>
      </c>
      <c r="H13" s="7">
        <f t="shared" si="0"/>
        <v>5.5555555555555558E-5</v>
      </c>
      <c r="I13" s="4">
        <f t="shared" si="1"/>
        <v>2850</v>
      </c>
      <c r="J13" s="3">
        <v>41639</v>
      </c>
      <c r="K13" s="6">
        <f t="shared" si="2"/>
        <v>110.00000000000001</v>
      </c>
      <c r="L13" s="4">
        <f t="shared" si="3"/>
        <v>870.83333333333348</v>
      </c>
    </row>
    <row r="14" spans="1:12" x14ac:dyDescent="0.25">
      <c r="A14" s="3">
        <v>41565</v>
      </c>
      <c r="B14" s="3">
        <f t="shared" si="4"/>
        <v>42004</v>
      </c>
      <c r="C14" s="4">
        <v>142500</v>
      </c>
      <c r="D14" s="4"/>
      <c r="E14" s="4"/>
      <c r="F14" s="5">
        <v>0.02</v>
      </c>
      <c r="G14" s="20">
        <v>360</v>
      </c>
      <c r="H14" s="7">
        <f t="shared" si="0"/>
        <v>5.5555555555555558E-5</v>
      </c>
      <c r="I14" s="4">
        <f t="shared" si="1"/>
        <v>2850</v>
      </c>
      <c r="J14" s="3">
        <v>41639</v>
      </c>
      <c r="K14" s="6">
        <f t="shared" si="2"/>
        <v>73</v>
      </c>
      <c r="L14" s="4">
        <f t="shared" si="3"/>
        <v>577.91666666666674</v>
      </c>
    </row>
    <row r="15" spans="1:12" x14ac:dyDescent="0.25">
      <c r="A15" s="3">
        <v>41586</v>
      </c>
      <c r="B15" s="3">
        <f t="shared" si="4"/>
        <v>42004</v>
      </c>
      <c r="C15" s="4">
        <v>142500</v>
      </c>
      <c r="D15" s="4"/>
      <c r="E15" s="4"/>
      <c r="F15" s="5">
        <v>0.02</v>
      </c>
      <c r="G15" s="20">
        <v>360</v>
      </c>
      <c r="H15" s="7">
        <f t="shared" si="0"/>
        <v>5.5555555555555558E-5</v>
      </c>
      <c r="I15" s="4">
        <f t="shared" si="1"/>
        <v>2850</v>
      </c>
      <c r="J15" s="3">
        <v>41639</v>
      </c>
      <c r="K15" s="6">
        <f t="shared" si="2"/>
        <v>53</v>
      </c>
      <c r="L15" s="4">
        <f t="shared" si="3"/>
        <v>419.58333333333337</v>
      </c>
    </row>
    <row r="16" spans="1:12" x14ac:dyDescent="0.25">
      <c r="A16" s="3">
        <v>41636</v>
      </c>
      <c r="B16" s="3">
        <f t="shared" si="4"/>
        <v>42004</v>
      </c>
      <c r="C16" s="4">
        <v>142500</v>
      </c>
      <c r="D16" s="4"/>
      <c r="E16" s="4"/>
      <c r="F16" s="5">
        <v>0.02</v>
      </c>
      <c r="G16" s="20">
        <v>360</v>
      </c>
      <c r="H16" s="7">
        <f t="shared" si="0"/>
        <v>5.5555555555555558E-5</v>
      </c>
      <c r="I16" s="4">
        <f t="shared" si="1"/>
        <v>2850</v>
      </c>
      <c r="J16" s="3">
        <v>41639</v>
      </c>
      <c r="K16" s="6">
        <f t="shared" si="2"/>
        <v>3</v>
      </c>
      <c r="L16" s="4">
        <f t="shared" si="3"/>
        <v>23.75</v>
      </c>
    </row>
    <row r="17" spans="1:12" x14ac:dyDescent="0.25">
      <c r="A17" s="8">
        <v>41639</v>
      </c>
      <c r="B17" s="8">
        <f t="shared" si="4"/>
        <v>42004</v>
      </c>
      <c r="C17" s="9">
        <f>SUM(L3:L16)</f>
        <v>16443.138888888891</v>
      </c>
      <c r="D17" s="10"/>
      <c r="E17" s="10"/>
      <c r="F17" s="5">
        <v>0.02</v>
      </c>
      <c r="G17" s="19">
        <f>YEARFRAC(A17,B17)*360</f>
        <v>360</v>
      </c>
      <c r="H17" s="7">
        <f t="shared" si="0"/>
        <v>5.5555555555555558E-5</v>
      </c>
      <c r="I17" s="4">
        <f t="shared" si="1"/>
        <v>328.86277777777786</v>
      </c>
      <c r="J17" s="11"/>
      <c r="K17" s="12"/>
      <c r="L17" s="10"/>
    </row>
    <row r="18" spans="1:12" x14ac:dyDescent="0.25">
      <c r="A18" s="3">
        <v>41649</v>
      </c>
      <c r="B18" s="3">
        <f t="shared" si="4"/>
        <v>42004</v>
      </c>
      <c r="C18" s="4">
        <v>142500</v>
      </c>
      <c r="F18" s="5">
        <v>0.02</v>
      </c>
      <c r="G18" s="19">
        <f t="shared" ref="G18:G29" si="5">YEARFRAC(A18,B18)*360</f>
        <v>351</v>
      </c>
      <c r="H18" s="7">
        <f t="shared" si="0"/>
        <v>5.5555555555555558E-5</v>
      </c>
      <c r="I18" s="4">
        <f t="shared" si="1"/>
        <v>2778.75</v>
      </c>
      <c r="L18" s="13">
        <f>SUM(L3:L16)</f>
        <v>16443.138888888891</v>
      </c>
    </row>
    <row r="19" spans="1:12" x14ac:dyDescent="0.25">
      <c r="A19" s="14">
        <v>41669</v>
      </c>
      <c r="B19" s="8">
        <f t="shared" si="4"/>
        <v>42004</v>
      </c>
      <c r="C19" s="9">
        <v>69240</v>
      </c>
      <c r="D19" s="10"/>
      <c r="E19" s="10"/>
      <c r="F19" s="5">
        <v>0.02</v>
      </c>
      <c r="G19" s="21">
        <v>331</v>
      </c>
      <c r="H19" s="7">
        <f t="shared" si="0"/>
        <v>5.5555555555555558E-5</v>
      </c>
      <c r="I19" s="4">
        <f t="shared" si="1"/>
        <v>1273.2466666666667</v>
      </c>
      <c r="J19" s="11"/>
      <c r="K19" s="12"/>
      <c r="L19" s="10"/>
    </row>
    <row r="20" spans="1:12" x14ac:dyDescent="0.25">
      <c r="A20" s="3">
        <v>41683</v>
      </c>
      <c r="B20" s="3">
        <f t="shared" si="4"/>
        <v>42004</v>
      </c>
      <c r="C20" s="4">
        <v>142500</v>
      </c>
      <c r="F20" s="5">
        <v>0.02</v>
      </c>
      <c r="G20" s="19">
        <f t="shared" si="5"/>
        <v>318</v>
      </c>
      <c r="H20" s="7">
        <f t="shared" si="0"/>
        <v>5.5555555555555558E-5</v>
      </c>
      <c r="I20" s="4">
        <f t="shared" si="1"/>
        <v>2517.5</v>
      </c>
    </row>
    <row r="21" spans="1:12" x14ac:dyDescent="0.25">
      <c r="A21" s="3">
        <v>41709</v>
      </c>
      <c r="B21" s="3">
        <f t="shared" si="4"/>
        <v>42004</v>
      </c>
      <c r="C21" s="4">
        <v>142500</v>
      </c>
      <c r="F21" s="5">
        <v>0.02</v>
      </c>
      <c r="G21" s="19">
        <f t="shared" si="5"/>
        <v>290</v>
      </c>
      <c r="H21" s="7">
        <f t="shared" si="0"/>
        <v>5.5555555555555558E-5</v>
      </c>
      <c r="I21" s="4">
        <f t="shared" si="1"/>
        <v>2295.8333333333335</v>
      </c>
    </row>
    <row r="22" spans="1:12" x14ac:dyDescent="0.25">
      <c r="A22" s="3">
        <v>41757</v>
      </c>
      <c r="B22" s="3">
        <f t="shared" si="4"/>
        <v>42004</v>
      </c>
      <c r="C22" s="4">
        <v>142500</v>
      </c>
      <c r="F22" s="5">
        <v>0.02</v>
      </c>
      <c r="G22" s="19">
        <f t="shared" si="5"/>
        <v>243.00000000000003</v>
      </c>
      <c r="H22" s="7">
        <f t="shared" si="0"/>
        <v>5.5555555555555558E-5</v>
      </c>
      <c r="I22" s="4">
        <f t="shared" si="1"/>
        <v>1923.7500000000005</v>
      </c>
    </row>
    <row r="23" spans="1:12" x14ac:dyDescent="0.25">
      <c r="A23" s="3">
        <v>41789</v>
      </c>
      <c r="B23" s="3">
        <f t="shared" si="4"/>
        <v>42004</v>
      </c>
      <c r="C23" s="4">
        <v>142500</v>
      </c>
      <c r="F23" s="5">
        <v>0.02</v>
      </c>
      <c r="G23" s="21">
        <v>211</v>
      </c>
      <c r="H23" s="7">
        <f t="shared" si="0"/>
        <v>5.5555555555555558E-5</v>
      </c>
      <c r="I23" s="4">
        <f t="shared" si="1"/>
        <v>1670.4166666666667</v>
      </c>
    </row>
    <row r="24" spans="1:12" x14ac:dyDescent="0.25">
      <c r="A24" s="3">
        <v>41810</v>
      </c>
      <c r="B24" s="3">
        <f t="shared" si="4"/>
        <v>42004</v>
      </c>
      <c r="C24" s="4">
        <v>142500</v>
      </c>
      <c r="F24" s="5">
        <v>0.02</v>
      </c>
      <c r="G24" s="19">
        <f t="shared" si="5"/>
        <v>191</v>
      </c>
      <c r="H24" s="7">
        <f t="shared" si="0"/>
        <v>5.5555555555555558E-5</v>
      </c>
      <c r="I24" s="4">
        <f t="shared" si="1"/>
        <v>1512.0833333333335</v>
      </c>
    </row>
    <row r="25" spans="1:12" x14ac:dyDescent="0.25">
      <c r="A25" s="3">
        <v>41849</v>
      </c>
      <c r="B25" s="3">
        <f t="shared" si="4"/>
        <v>42004</v>
      </c>
      <c r="C25" s="4">
        <v>142500</v>
      </c>
      <c r="F25" s="5">
        <v>0.02</v>
      </c>
      <c r="G25" s="19">
        <f t="shared" si="5"/>
        <v>152</v>
      </c>
      <c r="H25" s="7">
        <f t="shared" si="0"/>
        <v>5.5555555555555558E-5</v>
      </c>
      <c r="I25" s="4">
        <f t="shared" si="1"/>
        <v>1203.3333333333335</v>
      </c>
    </row>
    <row r="26" spans="1:12" x14ac:dyDescent="0.25">
      <c r="A26" s="3">
        <v>41880</v>
      </c>
      <c r="B26" s="3">
        <f t="shared" si="4"/>
        <v>42004</v>
      </c>
      <c r="C26" s="4">
        <v>142500</v>
      </c>
      <c r="F26" s="5">
        <v>0.02</v>
      </c>
      <c r="G26" s="19">
        <f t="shared" si="5"/>
        <v>122</v>
      </c>
      <c r="H26" s="7">
        <f t="shared" si="0"/>
        <v>5.5555555555555558E-5</v>
      </c>
      <c r="I26" s="4">
        <f t="shared" si="1"/>
        <v>965.83333333333337</v>
      </c>
    </row>
    <row r="27" spans="1:12" x14ac:dyDescent="0.25">
      <c r="A27" s="3">
        <v>41908</v>
      </c>
      <c r="B27" s="3">
        <f t="shared" si="4"/>
        <v>42004</v>
      </c>
      <c r="C27" s="4">
        <v>142500</v>
      </c>
      <c r="F27" s="5">
        <v>0.02</v>
      </c>
      <c r="G27" s="19">
        <f t="shared" si="5"/>
        <v>95</v>
      </c>
      <c r="H27" s="7">
        <f t="shared" si="0"/>
        <v>5.5555555555555558E-5</v>
      </c>
      <c r="I27" s="4">
        <f t="shared" si="1"/>
        <v>752.08333333333337</v>
      </c>
    </row>
    <row r="28" spans="1:12" x14ac:dyDescent="0.25">
      <c r="A28" s="3">
        <v>41942</v>
      </c>
      <c r="B28" s="3">
        <f t="shared" si="4"/>
        <v>42004</v>
      </c>
      <c r="C28" s="4">
        <v>142500</v>
      </c>
      <c r="F28" s="5">
        <v>0.02</v>
      </c>
      <c r="G28" s="21">
        <v>61</v>
      </c>
      <c r="H28" s="7">
        <f t="shared" si="0"/>
        <v>5.5555555555555558E-5</v>
      </c>
      <c r="I28" s="4">
        <f t="shared" si="1"/>
        <v>482.91666666666669</v>
      </c>
    </row>
    <row r="29" spans="1:12" x14ac:dyDescent="0.25">
      <c r="A29" s="3">
        <v>41970</v>
      </c>
      <c r="B29" s="3">
        <f t="shared" si="4"/>
        <v>42004</v>
      </c>
      <c r="C29" s="4">
        <v>142500</v>
      </c>
      <c r="F29" s="5">
        <v>0.02</v>
      </c>
      <c r="G29" s="19">
        <f t="shared" si="5"/>
        <v>34</v>
      </c>
      <c r="H29" s="7">
        <f t="shared" si="0"/>
        <v>5.5555555555555558E-5</v>
      </c>
      <c r="I29" s="4">
        <f t="shared" si="1"/>
        <v>269.16666666666669</v>
      </c>
    </row>
    <row r="30" spans="1:12" x14ac:dyDescent="0.25">
      <c r="A30" s="3">
        <v>41999</v>
      </c>
      <c r="B30" s="3">
        <f t="shared" si="4"/>
        <v>42004</v>
      </c>
      <c r="C30" s="4">
        <v>142500</v>
      </c>
      <c r="F30" s="5">
        <v>0.02</v>
      </c>
      <c r="G30" s="19">
        <f>YEARFRAC(A30,B30)*360</f>
        <v>5</v>
      </c>
      <c r="H30" s="7">
        <f t="shared" si="0"/>
        <v>5.5555555555555558E-5</v>
      </c>
      <c r="I30" s="4">
        <f t="shared" si="1"/>
        <v>39.583333333333336</v>
      </c>
    </row>
    <row r="31" spans="1:12" x14ac:dyDescent="0.25">
      <c r="I31" s="15">
        <f>SUM(I3:I30)</f>
        <v>52213.359444444453</v>
      </c>
    </row>
    <row r="32" spans="1:12" x14ac:dyDescent="0.25">
      <c r="H32" s="16"/>
      <c r="I32" s="13"/>
    </row>
    <row r="33" spans="4:9" x14ac:dyDescent="0.25">
      <c r="H33" s="16"/>
      <c r="I33" s="15"/>
    </row>
    <row r="34" spans="4:9" x14ac:dyDescent="0.25">
      <c r="D34" s="17" t="s">
        <v>9</v>
      </c>
      <c r="I34" s="18"/>
    </row>
    <row r="38" spans="4:9" x14ac:dyDescent="0.25">
      <c r="I38" s="13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2327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Shaymagambetov Rustem Sabitovich</dc:creator>
  <cp:lastModifiedBy>Амрина Меруерт</cp:lastModifiedBy>
  <cp:revision>4</cp:revision>
  <dcterms:created xsi:type="dcterms:W3CDTF">2015-03-02T11:02:06Z</dcterms:created>
  <dcterms:modified xsi:type="dcterms:W3CDTF">2015-03-03T05:58:34Z</dcterms:modified>
  <dc:language>en-US</dc:language>
</cp:coreProperties>
</file>